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r.rt.ru\DiskP\МРФ\ФЭБ\ДУЗ\Private\6 Журналы закупок\1_Отчеты 2022\2022_Извещения о закупках\86 ТО ВТ КОМИ\2.ЕСЭД\"/>
    </mc:Choice>
  </mc:AlternateContent>
  <bookViews>
    <workbookView xWindow="0" yWindow="0" windowWidth="26088" windowHeight="10596"/>
  </bookViews>
  <sheets>
    <sheet name="Лист1" sheetId="1" r:id="rId1"/>
  </sheets>
  <definedNames>
    <definedName name="_xlnm._FilterDatabase" localSheetId="0" hidden="1">Лист1!$A$9:$F$27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7" i="1"/>
  <c r="F26" i="1" l="1"/>
  <c r="E26" i="1" s="1"/>
  <c r="F21" i="1"/>
  <c r="E21" i="1" s="1"/>
  <c r="F16" i="1"/>
  <c r="E16" i="1" s="1"/>
  <c r="F27" i="1"/>
  <c r="E27" i="1" s="1"/>
  <c r="F17" i="1"/>
  <c r="E17" i="1" s="1"/>
  <c r="F24" i="1"/>
  <c r="E24" i="1" s="1"/>
  <c r="F19" i="1"/>
  <c r="E19" i="1" s="1"/>
  <c r="F14" i="1"/>
  <c r="E14" i="1" s="1"/>
  <c r="F10" i="1"/>
  <c r="E10" i="1" s="1"/>
  <c r="F23" i="1"/>
  <c r="E23" i="1" s="1"/>
  <c r="F18" i="1"/>
  <c r="E18" i="1" s="1"/>
  <c r="F13" i="1"/>
  <c r="E13" i="1" s="1"/>
  <c r="F22" i="1"/>
  <c r="E22" i="1" s="1"/>
  <c r="F11" i="1"/>
  <c r="E11" i="1" s="1"/>
</calcChain>
</file>

<file path=xl/sharedStrings.xml><?xml version="1.0" encoding="utf-8"?>
<sst xmlns="http://schemas.openxmlformats.org/spreadsheetml/2006/main" count="31" uniqueCount="31">
  <si>
    <t>№ п/п</t>
  </si>
  <si>
    <t>Приложение №1 к форме 4 Ценовое предложение</t>
  </si>
  <si>
    <t>Начальная (максимальная) цена лота, установленная Заказчиком, руб. с НДС</t>
  </si>
  <si>
    <t xml:space="preserve">Коэффициент снижения </t>
  </si>
  <si>
    <t xml:space="preserve">Данная форма приводится в обязательном порядке Участниками в формате "Excel" при предоставлении ценового предложения без изменения и без добавления какой-либо информации. Участник указывает ценовое предложение в ячейке, выделенной желтым цветом (Ценовое предложение Участника, руб. с НДС). </t>
  </si>
  <si>
    <t>Ценовое предложение Участника, руб. с НДС/НДС не облагается в соответствии со ст.__________Налогового кодекса РФ</t>
  </si>
  <si>
    <t>Ценовое предложение Участника, руб. без НДС (в случае применения ОСНО)</t>
  </si>
  <si>
    <t>Перечень расценок на услуги по централизованному сервисному обслуживанию средств вычислительной техники Коми филиала ПАО «Ростелеком»</t>
  </si>
  <si>
    <t>Сервисное обслуживание СВТ на плащадке Коми филиала в Айкино, ул. Пионерская, 4;
с. Гам, ПРС-13</t>
  </si>
  <si>
    <t>Сервисное обслуживание СВТ на плащадке Коми филиала в Визинга, ул. Советская, 35а;
п. Первомайский, ул. Центральная, д. 12а;
с. Межадор;
с. Пыелдино, Кузивансикт, 37</t>
  </si>
  <si>
    <t>Сервисное обслуживание СВТ на плащадке Коми филиала в Вуктыл, Пионерский проезд, 11</t>
  </si>
  <si>
    <t>Сервисное обслуживание СВТ на плащадке Коми филиала в Ижма, ул. Советская, 46;
д. Картаёль, ул. Лесная</t>
  </si>
  <si>
    <t>Сервисное обслуживание СВТ на плащадке Коми филиала в Койгородок, ул. Мира, 10а</t>
  </si>
  <si>
    <t>Сервисное обслуживание СВТ Корткерос, ул. Стадионная, 1а;
с. Большелуг, ул. Макарсиктская, д. 90;
с. Сторожевск, ул. Интернациональная, д. 53</t>
  </si>
  <si>
    <t>Сервисное обслуживание СВТ на плащадке Коми филиала в Объячево, ул. Мира, 79;
д. Векшор, РРС 03518;
с. Летка, ул. Советская, д. 76;
с. Ношуль, ул. Сердитова, д. 26</t>
  </si>
  <si>
    <t>Сервисное обслуживание СВТ на плащадке Коми филиала в Троицко-Печорск, ул. Советская, 53</t>
  </si>
  <si>
    <t>Сервисное обслуживание СВТ на плащадке Коми филиала в Усинск, 60 лет Октября 1/1;
Усинск, ул. Парковая, д. 8б;
с. Усть-Лыжа</t>
  </si>
  <si>
    <t>Сервисное обслуживание СВТ на плащадке Коми филиала в Усогорск, ул. Ленина, 7;
пгт. Благоево, ул. Дружбы, д. 6;
с. Кослан, ул. Советская, д. 1</t>
  </si>
  <si>
    <t>Сервисное обслуживание СВТ на плащадке Коми филиала в Усть-Кулом, ул. Ленина, 2а;
с. Помоздино, ул. им А.В.Уляшева, д. 24;
с. Усть-Нем, ул. Совхозная, д. 1</t>
  </si>
  <si>
    <t>Сервисное обслуживание СВТ на плащадке Коми филиала в Усть-Цильма, ул. Новый квартал, 21;
п. Медвежка, ул. Хуторская, д. 5;
п. Харъяга;
с. Замежная, ул. Центральная, д. 21</t>
  </si>
  <si>
    <t>Сервисное обслуживание СВТ на плащадке Коми филиала в Емва, ул. Коммунистическая, 18
Емва, ул. Коммунистическая, д. 31а</t>
  </si>
  <si>
    <t>Сервисное обслуживание СВТ на плащадке Коми филиала в Печора, пр-кт Печорский, д. 61;
Печора, ул. М.Булгаковой, д. 15;
п. Каджером, ул. Театральная, д. 12;
пгт. Кожва, ул. Советская, д. 10а</t>
  </si>
  <si>
    <t>Сервисное обслуживание СВТ на плащадке Коми филиала в Инта, ул. Горького, д. 23</t>
  </si>
  <si>
    <t>Сервисное обслуживание СВТ на плащадке Коми филиала в Ухта, ул. 30 лет Октября, д.1, корп. А; 
Ухта, ул. Мира, д.16;
Ухта, ул. Заводская, д. 3, корп. 1
пгт. Ярега, ул. Космонавтов, д. 5</t>
  </si>
  <si>
    <t>Сервисное обслуживание СВТ на плащадке Коми филиала в Сосногорск, мкр. 6-й; д. 8;
пгт. Войвож, ул. Комсомольская, д. 8а;
пгт. Нижний Одес, ул. Ленина, д. 9;
пгт. Нижний Одес, ул. Школьная, д. 4</t>
  </si>
  <si>
    <t>Сервисное обслуживание СВТ на плащадке Коми филиала в Воркута, ул. Ломоносова, д. 4;
Воркута, пер. Деповской, д. 2;
Воркута, ул. Ленина, д. 36;
пгт. Воргашор, ул. Катаева, д. 41</t>
  </si>
  <si>
    <t>Начальная максимальная цена за единицу услуг, в рублях с НДС</t>
  </si>
  <si>
    <t>Наименование услуг</t>
  </si>
  <si>
    <t>Цена за единицу услуг с применением основного коэффициента снижения, в рублях без НДС (в случае применения ОСНО)</t>
  </si>
  <si>
    <t>Цена за единицу услуг с применением основного коэффициента снижения, в рублях с НДС/НДС не облагается в соответствии со ст.__________Налогового кодекса РФ</t>
  </si>
  <si>
    <t>Ед.измерения,шт.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</si>
</sst>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3" borderId="1" xfId="0" applyNumberFormat="1" applyFont="1" applyFill="1" applyBorder="1"/>
    <xf numFmtId="4" fontId="2" fillId="3" borderId="1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70" zoomScaleNormal="70" workbookViewId="0">
      <selection activeCell="D10" sqref="D10"/>
    </sheetView>
  </sheetViews>
  <sheetFormatPr defaultColWidth="9" defaultRowHeight="13.8" x14ac:dyDescent="0.25"/>
  <cols>
    <col min="1" max="1" width="6" style="1" customWidth="1"/>
    <col min="2" max="2" width="49.88671875" style="3" customWidth="1"/>
    <col min="3" max="3" width="13.77734375" style="2" customWidth="1"/>
    <col min="4" max="4" width="32.77734375" style="2" customWidth="1"/>
    <col min="5" max="5" width="27.77734375" style="2" customWidth="1"/>
    <col min="6" max="6" width="32.21875" style="2" customWidth="1"/>
    <col min="7" max="16384" width="9" style="2"/>
  </cols>
  <sheetData>
    <row r="1" spans="1:6" x14ac:dyDescent="0.25">
      <c r="C1" s="18" t="s">
        <v>1</v>
      </c>
      <c r="D1" s="18"/>
      <c r="E1" s="18"/>
      <c r="F1" s="18"/>
    </row>
    <row r="3" spans="1:6" ht="45.6" customHeight="1" x14ac:dyDescent="0.25">
      <c r="A3" s="17" t="s">
        <v>7</v>
      </c>
      <c r="B3" s="17"/>
      <c r="C3" s="17"/>
      <c r="D3" s="17"/>
      <c r="E3" s="17"/>
      <c r="F3" s="17"/>
    </row>
    <row r="5" spans="1:6" ht="41.4" x14ac:dyDescent="0.25">
      <c r="A5" s="16" t="s">
        <v>4</v>
      </c>
      <c r="B5" s="16"/>
      <c r="D5" s="5" t="s">
        <v>2</v>
      </c>
      <c r="E5" s="19">
        <v>3228762</v>
      </c>
      <c r="F5" s="19"/>
    </row>
    <row r="6" spans="1:6" ht="69" x14ac:dyDescent="0.25">
      <c r="A6" s="16"/>
      <c r="B6" s="16"/>
      <c r="D6" s="6" t="s">
        <v>5</v>
      </c>
      <c r="E6" s="20">
        <v>3228762</v>
      </c>
      <c r="F6" s="21"/>
    </row>
    <row r="7" spans="1:6" ht="41.4" x14ac:dyDescent="0.25">
      <c r="A7" s="16"/>
      <c r="B7" s="16"/>
      <c r="D7" s="6" t="s">
        <v>6</v>
      </c>
      <c r="E7" s="14">
        <f>E6/1.2</f>
        <v>2690635</v>
      </c>
      <c r="F7" s="14"/>
    </row>
    <row r="8" spans="1:6" x14ac:dyDescent="0.25">
      <c r="D8" s="7" t="s">
        <v>3</v>
      </c>
      <c r="E8" s="15">
        <f>E6/E5</f>
        <v>1</v>
      </c>
      <c r="F8" s="15"/>
    </row>
    <row r="9" spans="1:6" s="4" customFormat="1" ht="96.6" x14ac:dyDescent="0.25">
      <c r="A9" s="8" t="s">
        <v>0</v>
      </c>
      <c r="B9" s="9" t="s">
        <v>27</v>
      </c>
      <c r="C9" s="9" t="s">
        <v>30</v>
      </c>
      <c r="D9" s="9" t="s">
        <v>26</v>
      </c>
      <c r="E9" s="9" t="s">
        <v>28</v>
      </c>
      <c r="F9" s="9" t="s">
        <v>29</v>
      </c>
    </row>
    <row r="10" spans="1:6" ht="41.4" x14ac:dyDescent="0.25">
      <c r="A10" s="10">
        <v>1</v>
      </c>
      <c r="B10" s="5" t="s">
        <v>8</v>
      </c>
      <c r="C10" s="11">
        <v>1</v>
      </c>
      <c r="D10" s="12">
        <v>696</v>
      </c>
      <c r="E10" s="13">
        <f>F10/1.2</f>
        <v>580</v>
      </c>
      <c r="F10" s="13">
        <f>ROUND(D10*$E$8,2)</f>
        <v>696</v>
      </c>
    </row>
    <row r="11" spans="1:6" ht="69" x14ac:dyDescent="0.25">
      <c r="A11" s="10">
        <v>2</v>
      </c>
      <c r="B11" s="5" t="s">
        <v>9</v>
      </c>
      <c r="C11" s="11">
        <v>1</v>
      </c>
      <c r="D11" s="12">
        <v>696</v>
      </c>
      <c r="E11" s="13">
        <f t="shared" ref="E11:E27" si="0">F11/1.2</f>
        <v>580</v>
      </c>
      <c r="F11" s="13">
        <f>ROUND(D11*$E$8,2)</f>
        <v>696</v>
      </c>
    </row>
    <row r="12" spans="1:6" ht="27.6" x14ac:dyDescent="0.25">
      <c r="A12" s="10">
        <v>3</v>
      </c>
      <c r="B12" s="5" t="s">
        <v>10</v>
      </c>
      <c r="C12" s="11">
        <v>1</v>
      </c>
      <c r="D12" s="12">
        <v>696</v>
      </c>
      <c r="E12" s="13"/>
      <c r="F12" s="13"/>
    </row>
    <row r="13" spans="1:6" ht="41.4" x14ac:dyDescent="0.25">
      <c r="A13" s="10">
        <v>4</v>
      </c>
      <c r="B13" s="5" t="s">
        <v>11</v>
      </c>
      <c r="C13" s="11">
        <v>1</v>
      </c>
      <c r="D13" s="12">
        <v>756</v>
      </c>
      <c r="E13" s="13">
        <f t="shared" si="0"/>
        <v>630</v>
      </c>
      <c r="F13" s="13">
        <f t="shared" ref="F13:F14" si="1">ROUND(D13*$E$8,2)</f>
        <v>756</v>
      </c>
    </row>
    <row r="14" spans="1:6" ht="27.6" x14ac:dyDescent="0.25">
      <c r="A14" s="10">
        <v>5</v>
      </c>
      <c r="B14" s="5" t="s">
        <v>12</v>
      </c>
      <c r="C14" s="11">
        <v>1</v>
      </c>
      <c r="D14" s="12">
        <v>696</v>
      </c>
      <c r="E14" s="13">
        <f t="shared" si="0"/>
        <v>580</v>
      </c>
      <c r="F14" s="13">
        <f t="shared" si="1"/>
        <v>696</v>
      </c>
    </row>
    <row r="15" spans="1:6" ht="55.2" x14ac:dyDescent="0.25">
      <c r="A15" s="10">
        <v>6</v>
      </c>
      <c r="B15" s="5" t="s">
        <v>13</v>
      </c>
      <c r="C15" s="11">
        <v>1</v>
      </c>
      <c r="D15" s="12">
        <v>696</v>
      </c>
      <c r="E15" s="13"/>
      <c r="F15" s="13"/>
    </row>
    <row r="16" spans="1:6" ht="69" x14ac:dyDescent="0.25">
      <c r="A16" s="10">
        <v>7</v>
      </c>
      <c r="B16" s="5" t="s">
        <v>14</v>
      </c>
      <c r="C16" s="11">
        <v>1</v>
      </c>
      <c r="D16" s="12">
        <v>696</v>
      </c>
      <c r="E16" s="13">
        <f t="shared" si="0"/>
        <v>580</v>
      </c>
      <c r="F16" s="13">
        <f t="shared" ref="F16:F19" si="2">ROUND(D16*$E$8,2)</f>
        <v>696</v>
      </c>
    </row>
    <row r="17" spans="1:6" ht="42.75" customHeight="1" x14ac:dyDescent="0.25">
      <c r="A17" s="10">
        <v>8</v>
      </c>
      <c r="B17" s="5" t="s">
        <v>15</v>
      </c>
      <c r="C17" s="11">
        <v>1</v>
      </c>
      <c r="D17" s="12">
        <v>756</v>
      </c>
      <c r="E17" s="13">
        <f t="shared" si="0"/>
        <v>630</v>
      </c>
      <c r="F17" s="13">
        <f t="shared" si="2"/>
        <v>756</v>
      </c>
    </row>
    <row r="18" spans="1:6" ht="42.75" customHeight="1" x14ac:dyDescent="0.25">
      <c r="A18" s="10">
        <v>9</v>
      </c>
      <c r="B18" s="5" t="s">
        <v>16</v>
      </c>
      <c r="C18" s="11">
        <v>1</v>
      </c>
      <c r="D18" s="12">
        <v>648</v>
      </c>
      <c r="E18" s="13">
        <f t="shared" si="0"/>
        <v>540</v>
      </c>
      <c r="F18" s="13">
        <f t="shared" si="2"/>
        <v>648</v>
      </c>
    </row>
    <row r="19" spans="1:6" ht="55.2" x14ac:dyDescent="0.25">
      <c r="A19" s="10">
        <v>10</v>
      </c>
      <c r="B19" s="5" t="s">
        <v>17</v>
      </c>
      <c r="C19" s="11">
        <v>1</v>
      </c>
      <c r="D19" s="12">
        <v>696</v>
      </c>
      <c r="E19" s="13">
        <f t="shared" si="0"/>
        <v>580</v>
      </c>
      <c r="F19" s="13">
        <f t="shared" si="2"/>
        <v>696</v>
      </c>
    </row>
    <row r="20" spans="1:6" ht="55.2" x14ac:dyDescent="0.25">
      <c r="A20" s="10">
        <v>11</v>
      </c>
      <c r="B20" s="5" t="s">
        <v>18</v>
      </c>
      <c r="C20" s="11">
        <v>1</v>
      </c>
      <c r="D20" s="12">
        <v>696</v>
      </c>
      <c r="E20" s="13"/>
      <c r="F20" s="13"/>
    </row>
    <row r="21" spans="1:6" ht="69" x14ac:dyDescent="0.25">
      <c r="A21" s="10">
        <v>12</v>
      </c>
      <c r="B21" s="5" t="s">
        <v>19</v>
      </c>
      <c r="C21" s="11">
        <v>1</v>
      </c>
      <c r="D21" s="12">
        <v>696</v>
      </c>
      <c r="E21" s="13">
        <f t="shared" si="0"/>
        <v>580</v>
      </c>
      <c r="F21" s="13">
        <f t="shared" ref="F21:F24" si="3">ROUND(D21*$E$8,2)</f>
        <v>696</v>
      </c>
    </row>
    <row r="22" spans="1:6" ht="41.4" x14ac:dyDescent="0.25">
      <c r="A22" s="10">
        <v>13</v>
      </c>
      <c r="B22" s="5" t="s">
        <v>20</v>
      </c>
      <c r="C22" s="11">
        <v>1</v>
      </c>
      <c r="D22" s="12">
        <v>696</v>
      </c>
      <c r="E22" s="13">
        <f t="shared" si="0"/>
        <v>580</v>
      </c>
      <c r="F22" s="13">
        <f t="shared" si="3"/>
        <v>696</v>
      </c>
    </row>
    <row r="23" spans="1:6" ht="69" x14ac:dyDescent="0.25">
      <c r="A23" s="10">
        <v>14</v>
      </c>
      <c r="B23" s="5" t="s">
        <v>21</v>
      </c>
      <c r="C23" s="11">
        <v>1</v>
      </c>
      <c r="D23" s="12">
        <v>588</v>
      </c>
      <c r="E23" s="13">
        <f t="shared" si="0"/>
        <v>490</v>
      </c>
      <c r="F23" s="13">
        <f t="shared" si="3"/>
        <v>588</v>
      </c>
    </row>
    <row r="24" spans="1:6" ht="27.6" x14ac:dyDescent="0.25">
      <c r="A24" s="10">
        <v>15</v>
      </c>
      <c r="B24" s="5" t="s">
        <v>22</v>
      </c>
      <c r="C24" s="11">
        <v>1</v>
      </c>
      <c r="D24" s="12">
        <v>696</v>
      </c>
      <c r="E24" s="13">
        <f t="shared" si="0"/>
        <v>580</v>
      </c>
      <c r="F24" s="13">
        <f t="shared" si="3"/>
        <v>696</v>
      </c>
    </row>
    <row r="25" spans="1:6" ht="69" x14ac:dyDescent="0.25">
      <c r="A25" s="10">
        <v>16</v>
      </c>
      <c r="B25" s="5" t="s">
        <v>23</v>
      </c>
      <c r="C25" s="11">
        <v>1</v>
      </c>
      <c r="D25" s="12">
        <v>870</v>
      </c>
      <c r="E25" s="13"/>
      <c r="F25" s="13"/>
    </row>
    <row r="26" spans="1:6" ht="69" x14ac:dyDescent="0.25">
      <c r="A26" s="10">
        <v>17</v>
      </c>
      <c r="B26" s="5" t="s">
        <v>24</v>
      </c>
      <c r="C26" s="11">
        <v>1</v>
      </c>
      <c r="D26" s="12">
        <v>960</v>
      </c>
      <c r="E26" s="13">
        <f t="shared" si="0"/>
        <v>800</v>
      </c>
      <c r="F26" s="13">
        <f t="shared" ref="F26:F27" si="4">ROUND(D26*$E$8,2)</f>
        <v>960</v>
      </c>
    </row>
    <row r="27" spans="1:6" ht="69" x14ac:dyDescent="0.25">
      <c r="A27" s="10">
        <v>18</v>
      </c>
      <c r="B27" s="5" t="s">
        <v>25</v>
      </c>
      <c r="C27" s="11">
        <v>1</v>
      </c>
      <c r="D27" s="12">
        <v>840</v>
      </c>
      <c r="E27" s="13">
        <f t="shared" si="0"/>
        <v>700</v>
      </c>
      <c r="F27" s="13">
        <f t="shared" si="4"/>
        <v>840</v>
      </c>
    </row>
  </sheetData>
  <autoFilter ref="A9:F27"/>
  <mergeCells count="7">
    <mergeCell ref="E7:F7"/>
    <mergeCell ref="E8:F8"/>
    <mergeCell ref="A5:B7"/>
    <mergeCell ref="A3:F3"/>
    <mergeCell ref="C1:F1"/>
    <mergeCell ref="E5:F5"/>
    <mergeCell ref="E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Гайворонская Лариса Анатольевна</dc:creator>
  <cp:lastModifiedBy>Добродей Дмитрий Владимирович</cp:lastModifiedBy>
  <dcterms:created xsi:type="dcterms:W3CDTF">2022-02-07T05:08:26Z</dcterms:created>
  <dcterms:modified xsi:type="dcterms:W3CDTF">2022-02-24T08:40:52Z</dcterms:modified>
</cp:coreProperties>
</file>